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"/>
    </mc:Choice>
  </mc:AlternateContent>
  <xr:revisionPtr revIDLastSave="0" documentId="13_ncr:1_{EC01655C-0EE6-44B9-8F34-8E71B0E9839F}" xr6:coauthVersionLast="40" xr6:coauthVersionMax="40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2" i="1" l="1"/>
  <c r="B42" i="1" l="1"/>
  <c r="B52" i="1"/>
  <c r="C52" i="1"/>
  <c r="D52" i="1"/>
  <c r="B74" i="1" l="1"/>
  <c r="B32" i="1"/>
  <c r="B15" i="1" l="1"/>
</calcChain>
</file>

<file path=xl/sharedStrings.xml><?xml version="1.0" encoding="utf-8"?>
<sst xmlns="http://schemas.openxmlformats.org/spreadsheetml/2006/main" count="67" uniqueCount="33">
  <si>
    <t>Наименование МО</t>
  </si>
  <si>
    <t>г. Чулым</t>
  </si>
  <si>
    <t>Серебрянский сельсовет</t>
  </si>
  <si>
    <t>Ужанихинский сельсовет</t>
  </si>
  <si>
    <t>Чикманский сельсовет</t>
  </si>
  <si>
    <t>ВСЕГО</t>
  </si>
  <si>
    <t>таблица 1</t>
  </si>
  <si>
    <t>таблица 2</t>
  </si>
  <si>
    <t>таблица 4</t>
  </si>
  <si>
    <t>Распределение иных межбюджетных трансфертов бюджетам поселений на 2023 год и плановый период 2024-2025 годов</t>
  </si>
  <si>
    <t>ИМТ  на мероприятия в рамках муниципальной программы "Комплексное развитие сельских территорий Чулымского района Новосибирской области на 2022-2025 годы"</t>
  </si>
  <si>
    <t>Наименование МО / год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</si>
  <si>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</si>
  <si>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</si>
  <si>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</si>
  <si>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</si>
  <si>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</si>
  <si>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</si>
  <si>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</si>
  <si>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</si>
  <si>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</si>
  <si>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</si>
  <si>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</si>
  <si>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</si>
  <si>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</si>
  <si>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</si>
  <si>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тыс. руб.</t>
  </si>
  <si>
    <t>ИМТ на мероприятия по муниципальной программе «Развитие культуры Чулымского района Новосибирской области на 2020-2030 годы»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</si>
  <si>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</si>
  <si>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5</t>
  </si>
  <si>
    <t>Таблица 6</t>
  </si>
  <si>
    <t xml:space="preserve">Межбюджетные трансферты передаваемые из резервного фонда Правительства Новосибирской области
</t>
  </si>
  <si>
    <t xml:space="preserve">Приложение № 8                                                        к проекту решения Сессии Совета депутатов Чулымского района 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</si>
</sst>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"/>
    <numFmt numFmtId="166" formatCode="0.0"/>
    <numFmt numFmtId="167" formatCode="#,##0.00000"/>
    <numFmt numFmtId="168" formatCode="0.00000"/>
    <numFmt numFmtId="169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164" fontId="1" fillId="0" borderId="1" xfId="0" applyNumberFormat="1" applyFont="1" applyBorder="1"/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166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/>
    <xf numFmtId="165" fontId="1" fillId="0" borderId="0" xfId="0" applyNumberFormat="1" applyFont="1" applyBorder="1"/>
    <xf numFmtId="164" fontId="1" fillId="0" borderId="0" xfId="0" applyNumberFormat="1" applyFont="1" applyBorder="1"/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 wrapText="1"/>
    </xf>
    <xf numFmtId="167" fontId="1" fillId="0" borderId="1" xfId="0" applyNumberFormat="1" applyFont="1" applyBorder="1"/>
    <xf numFmtId="168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9" fontId="3" fillId="0" borderId="1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82"/>
  <sheetViews>
    <sheetView tabSelected="1" topLeftCell="A46" workbookViewId="0">
      <selection activeCell="B61" sqref="B61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6.140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30" t="s">
        <v>32</v>
      </c>
      <c r="D1" s="30"/>
      <c r="E1" s="6"/>
      <c r="F1" s="6"/>
    </row>
    <row r="2" spans="1:6" x14ac:dyDescent="0.25">
      <c r="C2" s="30"/>
      <c r="D2" s="30"/>
    </row>
    <row r="3" spans="1:6" ht="26.25" customHeight="1" x14ac:dyDescent="0.25">
      <c r="C3" s="30"/>
      <c r="D3" s="30"/>
    </row>
    <row r="4" spans="1:6" x14ac:dyDescent="0.25">
      <c r="C4" s="3"/>
      <c r="D4" s="3"/>
    </row>
    <row r="5" spans="1:6" ht="29.25" customHeight="1" x14ac:dyDescent="0.25">
      <c r="A5" s="31" t="s">
        <v>9</v>
      </c>
      <c r="B5" s="31"/>
      <c r="C5" s="31"/>
      <c r="D5" s="31"/>
      <c r="E5" s="31"/>
    </row>
    <row r="6" spans="1:6" x14ac:dyDescent="0.25">
      <c r="C6" s="8"/>
      <c r="D6" s="14" t="s">
        <v>26</v>
      </c>
    </row>
    <row r="7" spans="1:6" x14ac:dyDescent="0.25">
      <c r="C7" s="11"/>
      <c r="D7" s="14"/>
    </row>
    <row r="8" spans="1:6" x14ac:dyDescent="0.25">
      <c r="C8" s="2"/>
      <c r="D8" s="14" t="s">
        <v>6</v>
      </c>
    </row>
    <row r="9" spans="1:6" x14ac:dyDescent="0.25">
      <c r="A9" s="32" t="s">
        <v>10</v>
      </c>
      <c r="B9" s="32"/>
      <c r="C9" s="32"/>
      <c r="D9" s="32"/>
    </row>
    <row r="10" spans="1:6" ht="21" customHeight="1" x14ac:dyDescent="0.25">
      <c r="A10" s="32"/>
      <c r="B10" s="32"/>
      <c r="C10" s="32"/>
      <c r="D10" s="32"/>
      <c r="E10" s="5"/>
    </row>
    <row r="11" spans="1:6" x14ac:dyDescent="0.25">
      <c r="A11" s="9" t="s">
        <v>11</v>
      </c>
      <c r="B11" s="9">
        <v>2023</v>
      </c>
      <c r="C11" s="9">
        <v>2024</v>
      </c>
      <c r="D11" s="9">
        <v>2025</v>
      </c>
      <c r="E11" s="5"/>
    </row>
    <row r="12" spans="1:6" x14ac:dyDescent="0.25">
      <c r="A12" s="4" t="s">
        <v>2</v>
      </c>
      <c r="B12" s="10">
        <v>417.13299999999998</v>
      </c>
      <c r="C12" s="7"/>
      <c r="D12" s="7"/>
      <c r="E12" s="5"/>
    </row>
    <row r="13" spans="1:6" x14ac:dyDescent="0.25">
      <c r="A13" s="4" t="s">
        <v>3</v>
      </c>
      <c r="B13" s="22">
        <v>1557.75314</v>
      </c>
      <c r="C13" s="7"/>
      <c r="D13" s="7"/>
      <c r="E13" s="5"/>
    </row>
    <row r="14" spans="1:6" x14ac:dyDescent="0.25">
      <c r="A14" s="4" t="s">
        <v>4</v>
      </c>
      <c r="B14" s="10">
        <v>2071.3249999999998</v>
      </c>
      <c r="C14" s="7"/>
      <c r="D14" s="7"/>
      <c r="E14" s="5"/>
    </row>
    <row r="15" spans="1:6" x14ac:dyDescent="0.25">
      <c r="A15" s="4" t="s">
        <v>5</v>
      </c>
      <c r="B15" s="22">
        <f>SUM(B12:B14)</f>
        <v>4046.2111399999999</v>
      </c>
      <c r="C15" s="7"/>
      <c r="D15" s="7"/>
      <c r="E15" s="5"/>
    </row>
    <row r="16" spans="1:6" x14ac:dyDescent="0.25">
      <c r="A16" s="5"/>
      <c r="B16" s="17"/>
      <c r="C16" s="18"/>
      <c r="D16" s="18"/>
      <c r="E16" s="5"/>
    </row>
    <row r="18" spans="1:4" x14ac:dyDescent="0.25">
      <c r="C18" s="3"/>
      <c r="D18" s="14" t="s">
        <v>7</v>
      </c>
    </row>
    <row r="19" spans="1:4" ht="39.75" customHeight="1" x14ac:dyDescent="0.25">
      <c r="A19" s="27" t="s">
        <v>12</v>
      </c>
      <c r="B19" s="28"/>
      <c r="C19" s="28"/>
      <c r="D19" s="29"/>
    </row>
    <row r="20" spans="1:4" ht="27" customHeight="1" x14ac:dyDescent="0.25">
      <c r="A20" s="12" t="s">
        <v>11</v>
      </c>
      <c r="B20" s="13">
        <v>2023</v>
      </c>
      <c r="C20" s="13">
        <v>2024</v>
      </c>
      <c r="D20" s="13">
        <v>2025</v>
      </c>
    </row>
    <row r="21" spans="1:4" x14ac:dyDescent="0.25">
      <c r="A21" s="12" t="s">
        <v>13</v>
      </c>
      <c r="B21" s="12">
        <v>234.5</v>
      </c>
      <c r="C21" s="12"/>
      <c r="D21" s="12"/>
    </row>
    <row r="22" spans="1:4" x14ac:dyDescent="0.25">
      <c r="A22" s="12" t="s">
        <v>14</v>
      </c>
      <c r="B22" s="12">
        <v>532.05772000000002</v>
      </c>
      <c r="C22" s="12"/>
      <c r="D22" s="12"/>
    </row>
    <row r="23" spans="1:4" x14ac:dyDescent="0.25">
      <c r="A23" s="12" t="s">
        <v>15</v>
      </c>
      <c r="B23" s="12">
        <v>360.26801</v>
      </c>
      <c r="C23" s="12"/>
      <c r="D23" s="12"/>
    </row>
    <row r="24" spans="1:4" x14ac:dyDescent="0.25">
      <c r="A24" s="12" t="s">
        <v>16</v>
      </c>
      <c r="B24" s="12">
        <v>74.599999999999994</v>
      </c>
      <c r="C24" s="12"/>
      <c r="D24" s="12"/>
    </row>
    <row r="25" spans="1:4" x14ac:dyDescent="0.25">
      <c r="A25" s="12" t="s">
        <v>17</v>
      </c>
      <c r="B25" s="12">
        <v>192.43438</v>
      </c>
      <c r="C25" s="12"/>
      <c r="D25" s="12"/>
    </row>
    <row r="26" spans="1:4" ht="15" customHeight="1" x14ac:dyDescent="0.25">
      <c r="A26" s="12" t="s">
        <v>18</v>
      </c>
      <c r="B26" s="12">
        <v>42.4</v>
      </c>
      <c r="C26" s="12"/>
      <c r="D26" s="12"/>
    </row>
    <row r="27" spans="1:4" ht="18" customHeight="1" x14ac:dyDescent="0.25">
      <c r="A27" s="12" t="s">
        <v>19</v>
      </c>
      <c r="B27" s="12">
        <v>67.7</v>
      </c>
      <c r="C27" s="12"/>
      <c r="D27" s="12"/>
    </row>
    <row r="28" spans="1:4" x14ac:dyDescent="0.25">
      <c r="A28" s="12" t="s">
        <v>21</v>
      </c>
      <c r="B28" s="12">
        <v>286.39999999999998</v>
      </c>
      <c r="C28" s="12"/>
      <c r="D28" s="12"/>
    </row>
    <row r="29" spans="1:4" x14ac:dyDescent="0.25">
      <c r="A29" s="12" t="s">
        <v>23</v>
      </c>
      <c r="B29" s="12">
        <v>98.1</v>
      </c>
      <c r="C29" s="12"/>
      <c r="D29" s="12"/>
    </row>
    <row r="30" spans="1:4" x14ac:dyDescent="0.25">
      <c r="A30" s="12" t="s">
        <v>24</v>
      </c>
      <c r="B30" s="12">
        <v>127.7</v>
      </c>
      <c r="C30" s="12"/>
      <c r="D30" s="12"/>
    </row>
    <row r="31" spans="1:4" x14ac:dyDescent="0.25">
      <c r="A31" s="12" t="s">
        <v>25</v>
      </c>
      <c r="B31" s="12">
        <v>949.48559</v>
      </c>
      <c r="C31" s="12"/>
      <c r="D31" s="12"/>
    </row>
    <row r="32" spans="1:4" x14ac:dyDescent="0.25">
      <c r="A32" s="12" t="s">
        <v>5</v>
      </c>
      <c r="B32" s="23">
        <f>B21+B22+B23+B24+B25+B26+B27++B28+B29+B30+B31</f>
        <v>2965.6457</v>
      </c>
      <c r="C32" s="12"/>
      <c r="D32" s="12"/>
    </row>
    <row r="33" spans="1:4" ht="93.75" customHeight="1" x14ac:dyDescent="0.25"/>
    <row r="34" spans="1:4" ht="16.5" customHeight="1" x14ac:dyDescent="0.25">
      <c r="C34" s="19"/>
      <c r="D34" s="21" t="s">
        <v>26</v>
      </c>
    </row>
    <row r="35" spans="1:4" ht="17.25" customHeight="1" x14ac:dyDescent="0.25">
      <c r="C35" s="19"/>
      <c r="D35" s="21" t="s">
        <v>8</v>
      </c>
    </row>
    <row r="36" spans="1:4" ht="38.25" customHeight="1" x14ac:dyDescent="0.25">
      <c r="A36" s="27" t="s">
        <v>27</v>
      </c>
      <c r="B36" s="28"/>
      <c r="C36" s="28"/>
      <c r="D36" s="29"/>
    </row>
    <row r="37" spans="1:4" x14ac:dyDescent="0.25">
      <c r="A37" s="12" t="s">
        <v>0</v>
      </c>
      <c r="B37" s="13">
        <v>2023</v>
      </c>
      <c r="C37" s="13">
        <v>2024</v>
      </c>
      <c r="D37" s="13">
        <v>2025</v>
      </c>
    </row>
    <row r="38" spans="1:4" x14ac:dyDescent="0.25">
      <c r="A38" s="12" t="s">
        <v>1</v>
      </c>
      <c r="B38" s="15"/>
      <c r="C38" s="15"/>
      <c r="D38" s="15"/>
    </row>
    <row r="39" spans="1:4" x14ac:dyDescent="0.25">
      <c r="A39" s="12" t="s">
        <v>13</v>
      </c>
      <c r="B39" s="16"/>
      <c r="C39" s="16">
        <v>100</v>
      </c>
      <c r="D39" s="16"/>
    </row>
    <row r="40" spans="1:4" x14ac:dyDescent="0.25">
      <c r="A40" s="12" t="s">
        <v>14</v>
      </c>
      <c r="B40" s="16">
        <v>550</v>
      </c>
      <c r="C40" s="16"/>
      <c r="D40" s="16"/>
    </row>
    <row r="41" spans="1:4" x14ac:dyDescent="0.25">
      <c r="A41" s="12" t="s">
        <v>15</v>
      </c>
      <c r="B41" s="23">
        <v>500.45684999999997</v>
      </c>
      <c r="C41" s="16"/>
      <c r="D41" s="16"/>
    </row>
    <row r="42" spans="1:4" x14ac:dyDescent="0.25">
      <c r="A42" s="12" t="s">
        <v>16</v>
      </c>
      <c r="B42" s="23">
        <f>400+500.45686</f>
        <v>900.45686000000001</v>
      </c>
      <c r="C42" s="16">
        <v>400</v>
      </c>
      <c r="D42" s="16"/>
    </row>
    <row r="43" spans="1:4" x14ac:dyDescent="0.25">
      <c r="A43" s="12" t="s">
        <v>17</v>
      </c>
      <c r="B43" s="16">
        <v>600</v>
      </c>
      <c r="C43" s="16"/>
      <c r="D43" s="16"/>
    </row>
    <row r="44" spans="1:4" x14ac:dyDescent="0.25">
      <c r="A44" s="12" t="s">
        <v>18</v>
      </c>
      <c r="B44" s="16">
        <v>280</v>
      </c>
      <c r="C44" s="16"/>
      <c r="D44" s="16"/>
    </row>
    <row r="45" spans="1:4" x14ac:dyDescent="0.25">
      <c r="A45" s="12" t="s">
        <v>19</v>
      </c>
      <c r="B45" s="16">
        <v>300</v>
      </c>
      <c r="C45" s="16"/>
      <c r="D45" s="16"/>
    </row>
    <row r="46" spans="1:4" x14ac:dyDescent="0.25">
      <c r="A46" s="12" t="s">
        <v>20</v>
      </c>
      <c r="B46" s="16">
        <v>400</v>
      </c>
      <c r="C46" s="16"/>
      <c r="D46" s="16"/>
    </row>
    <row r="47" spans="1:4" x14ac:dyDescent="0.25">
      <c r="A47" s="12" t="s">
        <v>21</v>
      </c>
      <c r="B47" s="16">
        <v>400</v>
      </c>
      <c r="C47" s="16"/>
      <c r="D47" s="16"/>
    </row>
    <row r="48" spans="1:4" x14ac:dyDescent="0.25">
      <c r="A48" s="12" t="s">
        <v>22</v>
      </c>
      <c r="B48" s="16"/>
      <c r="C48" s="16"/>
      <c r="D48" s="16"/>
    </row>
    <row r="49" spans="1:4" x14ac:dyDescent="0.25">
      <c r="A49" s="12" t="s">
        <v>23</v>
      </c>
      <c r="B49" s="16">
        <v>550</v>
      </c>
      <c r="C49" s="16"/>
      <c r="D49" s="16"/>
    </row>
    <row r="50" spans="1:4" x14ac:dyDescent="0.25">
      <c r="A50" s="12" t="s">
        <v>24</v>
      </c>
      <c r="B50" s="16"/>
      <c r="C50" s="16"/>
      <c r="D50" s="16">
        <v>200</v>
      </c>
    </row>
    <row r="51" spans="1:4" x14ac:dyDescent="0.25">
      <c r="A51" s="12" t="s">
        <v>25</v>
      </c>
      <c r="B51" s="16">
        <v>200</v>
      </c>
      <c r="C51" s="16"/>
      <c r="D51" s="16">
        <v>300</v>
      </c>
    </row>
    <row r="52" spans="1:4" x14ac:dyDescent="0.25">
      <c r="A52" s="12" t="s">
        <v>5</v>
      </c>
      <c r="B52" s="23">
        <f>B38+B39+B40+B41+B42+B43+B44+B45+B46+B47+B48+B49+B50+B51</f>
        <v>4680.9137099999998</v>
      </c>
      <c r="C52" s="16">
        <f>C38+C39+C40+C41+C42+C43+C44+C45+C46+C47+C48+C49+C50+C51</f>
        <v>500</v>
      </c>
      <c r="D52" s="16">
        <f>D38+D39+D40+D41+D42+D43+D44+D45+D46+D47+D48+D49+D50+D51</f>
        <v>500</v>
      </c>
    </row>
    <row r="57" spans="1:4" x14ac:dyDescent="0.25">
      <c r="D57" s="20" t="s">
        <v>29</v>
      </c>
    </row>
    <row r="58" spans="1:4" ht="52.5" customHeight="1" x14ac:dyDescent="0.25">
      <c r="A58" s="27" t="s">
        <v>28</v>
      </c>
      <c r="B58" s="28"/>
      <c r="C58" s="28"/>
      <c r="D58" s="29"/>
    </row>
    <row r="59" spans="1:4" x14ac:dyDescent="0.25">
      <c r="A59" s="12" t="s">
        <v>0</v>
      </c>
      <c r="B59" s="13">
        <v>2023</v>
      </c>
      <c r="C59" s="13">
        <v>2024</v>
      </c>
      <c r="D59" s="13">
        <v>2025</v>
      </c>
    </row>
    <row r="60" spans="1:4" x14ac:dyDescent="0.25">
      <c r="A60" s="12" t="s">
        <v>1</v>
      </c>
      <c r="B60" s="24">
        <v>300</v>
      </c>
      <c r="C60" s="15"/>
      <c r="D60" s="15"/>
    </row>
    <row r="61" spans="1:4" x14ac:dyDescent="0.25">
      <c r="A61" s="12" t="s">
        <v>13</v>
      </c>
      <c r="B61" s="16">
        <v>5023.8</v>
      </c>
      <c r="C61" s="16"/>
      <c r="D61" s="16"/>
    </row>
    <row r="62" spans="1:4" x14ac:dyDescent="0.25">
      <c r="A62" s="12" t="s">
        <v>14</v>
      </c>
      <c r="B62" s="16">
        <v>3636</v>
      </c>
      <c r="C62" s="16"/>
      <c r="D62" s="16"/>
    </row>
    <row r="63" spans="1:4" x14ac:dyDescent="0.25">
      <c r="A63" s="12" t="s">
        <v>15</v>
      </c>
      <c r="B63" s="16">
        <v>3793.2</v>
      </c>
      <c r="C63" s="16"/>
      <c r="D63" s="16"/>
    </row>
    <row r="64" spans="1:4" x14ac:dyDescent="0.25">
      <c r="A64" s="12" t="s">
        <v>16</v>
      </c>
      <c r="B64" s="16">
        <v>4654.8999999999996</v>
      </c>
      <c r="C64" s="16"/>
      <c r="D64" s="16"/>
    </row>
    <row r="65" spans="1:4" x14ac:dyDescent="0.25">
      <c r="A65" s="12" t="s">
        <v>17</v>
      </c>
      <c r="B65" s="16">
        <v>3583</v>
      </c>
      <c r="C65" s="16"/>
      <c r="D65" s="16"/>
    </row>
    <row r="66" spans="1:4" x14ac:dyDescent="0.25">
      <c r="A66" s="12" t="s">
        <v>18</v>
      </c>
      <c r="B66" s="16">
        <v>4154</v>
      </c>
      <c r="C66" s="16"/>
      <c r="D66" s="16"/>
    </row>
    <row r="67" spans="1:4" x14ac:dyDescent="0.25">
      <c r="A67" s="12" t="s">
        <v>19</v>
      </c>
      <c r="B67" s="16">
        <v>4009.4</v>
      </c>
      <c r="C67" s="16"/>
      <c r="D67" s="16"/>
    </row>
    <row r="68" spans="1:4" x14ac:dyDescent="0.25">
      <c r="A68" s="12" t="s">
        <v>20</v>
      </c>
      <c r="B68" s="16">
        <v>3433.6</v>
      </c>
      <c r="C68" s="16"/>
      <c r="D68" s="16"/>
    </row>
    <row r="69" spans="1:4" x14ac:dyDescent="0.25">
      <c r="A69" s="12" t="s">
        <v>21</v>
      </c>
      <c r="B69" s="16">
        <v>4967</v>
      </c>
      <c r="C69" s="16"/>
      <c r="D69" s="16"/>
    </row>
    <row r="70" spans="1:4" x14ac:dyDescent="0.25">
      <c r="A70" s="12" t="s">
        <v>22</v>
      </c>
      <c r="B70" s="16">
        <v>2626</v>
      </c>
      <c r="C70" s="16"/>
      <c r="D70" s="16"/>
    </row>
    <row r="71" spans="1:4" x14ac:dyDescent="0.25">
      <c r="A71" s="12" t="s">
        <v>23</v>
      </c>
      <c r="B71" s="16">
        <v>4070.8</v>
      </c>
      <c r="C71" s="16"/>
      <c r="D71" s="16"/>
    </row>
    <row r="72" spans="1:4" x14ac:dyDescent="0.25">
      <c r="A72" s="12" t="s">
        <v>24</v>
      </c>
      <c r="B72" s="16">
        <v>4667.1000000000004</v>
      </c>
      <c r="C72" s="16"/>
      <c r="D72" s="16"/>
    </row>
    <row r="73" spans="1:4" x14ac:dyDescent="0.25">
      <c r="A73" s="12" t="s">
        <v>25</v>
      </c>
      <c r="B73" s="16">
        <v>5282.2</v>
      </c>
      <c r="C73" s="16"/>
      <c r="D73" s="16"/>
    </row>
    <row r="74" spans="1:4" x14ac:dyDescent="0.25">
      <c r="A74" s="12" t="s">
        <v>5</v>
      </c>
      <c r="B74" s="16">
        <f>B60+B61+B62+B63+B64+B65+B66+B67+B68+B69+B70+B71+B72+B73</f>
        <v>54201</v>
      </c>
      <c r="C74" s="16"/>
      <c r="D74" s="16"/>
    </row>
    <row r="78" spans="1:4" x14ac:dyDescent="0.25">
      <c r="D78" s="20" t="s">
        <v>30</v>
      </c>
    </row>
    <row r="79" spans="1:4" ht="51.75" customHeight="1" x14ac:dyDescent="0.25">
      <c r="A79" s="27" t="s">
        <v>31</v>
      </c>
      <c r="B79" s="28"/>
      <c r="C79" s="28"/>
      <c r="D79" s="29"/>
    </row>
    <row r="80" spans="1:4" x14ac:dyDescent="0.25">
      <c r="A80" s="12" t="s">
        <v>0</v>
      </c>
      <c r="B80" s="13">
        <v>2023</v>
      </c>
      <c r="C80" s="13">
        <v>2024</v>
      </c>
      <c r="D80" s="13">
        <v>2025</v>
      </c>
    </row>
    <row r="81" spans="1:4" ht="21.75" customHeight="1" x14ac:dyDescent="0.25">
      <c r="A81" s="12" t="s">
        <v>1</v>
      </c>
      <c r="B81" s="25">
        <v>10039.15</v>
      </c>
      <c r="C81" s="15"/>
      <c r="D81" s="15"/>
    </row>
    <row r="82" spans="1:4" x14ac:dyDescent="0.25">
      <c r="A82" s="12" t="s">
        <v>5</v>
      </c>
      <c r="B82" s="26">
        <f>B81</f>
        <v>10039.15</v>
      </c>
      <c r="C82" s="16"/>
      <c r="D82" s="16"/>
    </row>
  </sheetData>
  <mergeCells count="7">
    <mergeCell ref="A79:D79"/>
    <mergeCell ref="A36:D36"/>
    <mergeCell ref="A58:D58"/>
    <mergeCell ref="C1:D3"/>
    <mergeCell ref="A5:E5"/>
    <mergeCell ref="A9:D10"/>
    <mergeCell ref="A19:D19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2023-03-14T03:15:43Z</cp:lastPrinted>
  <dcterms:created xsi:type="dcterms:W3CDTF">2020-11-23T09:19:49Z</dcterms:created>
  <dcterms:modified xsi:type="dcterms:W3CDTF">2023-03-23T07:07:09Z</dcterms:modified>
</cp:coreProperties>
</file>